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81D22E2D-07D4-4D8D-B9C0-9AD90E4FBB44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F11" i="2" l="1"/>
  <c r="F12" i="2"/>
  <c r="F13" i="2"/>
  <c r="F14" i="2"/>
  <c r="F15" i="2"/>
  <c r="F16" i="2"/>
  <c r="F10" i="2"/>
  <c r="L15" i="2"/>
  <c r="K11" i="2"/>
  <c r="K12" i="2"/>
  <c r="K13" i="2"/>
  <c r="K14" i="2"/>
  <c r="K15" i="2"/>
  <c r="K16" i="2"/>
  <c r="K10" i="2"/>
  <c r="J11" i="2"/>
  <c r="J12" i="2"/>
  <c r="J13" i="2"/>
  <c r="J14" i="2"/>
  <c r="J15" i="2"/>
  <c r="J16" i="2"/>
  <c r="I16" i="2"/>
  <c r="M16" i="2" s="1"/>
  <c r="N16" i="2" s="1"/>
  <c r="I11" i="2"/>
  <c r="M11" i="2" s="1"/>
  <c r="N11" i="2" s="1"/>
  <c r="I12" i="2"/>
  <c r="M12" i="2" s="1"/>
  <c r="N12" i="2" s="1"/>
  <c r="I13" i="2"/>
  <c r="M13" i="2" s="1"/>
  <c r="N13" i="2" s="1"/>
  <c r="I14" i="2"/>
  <c r="M14" i="2" s="1"/>
  <c r="N14" i="2" s="1"/>
  <c r="I15" i="2"/>
  <c r="M15" i="2" s="1"/>
  <c r="N15" i="2" s="1"/>
  <c r="I10" i="2"/>
  <c r="K11" i="1"/>
  <c r="L11" i="2" s="1"/>
  <c r="K12" i="1"/>
  <c r="L12" i="2" s="1"/>
  <c r="K13" i="1"/>
  <c r="L13" i="2" s="1"/>
  <c r="K14" i="1"/>
  <c r="L14" i="2" s="1"/>
  <c r="K15" i="1"/>
  <c r="K16" i="1"/>
  <c r="L16" i="2" s="1"/>
  <c r="K10" i="1"/>
  <c r="L10" i="2" s="1"/>
  <c r="N10" i="2" l="1"/>
  <c r="N17" i="2" s="1"/>
  <c r="M17" i="2"/>
  <c r="J10" i="2"/>
</calcChain>
</file>

<file path=xl/sharedStrings.xml><?xml version="1.0" encoding="utf-8"?>
<sst xmlns="http://schemas.openxmlformats.org/spreadsheetml/2006/main" count="75" uniqueCount="29">
  <si>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</si>
  <si>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</si>
  <si>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</si>
  <si>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</si>
  <si>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</si>
  <si>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</si>
  <si>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</si>
  <si>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</si>
  <si>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</si>
  <si>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</si>
  <si>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</si>
  <si>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</si>
  <si>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</si>
  <si>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</si>
  <si>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</si>
  <si>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</si>
  <si>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</si>
  <si>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</si>
  <si>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unité</t>
  </si>
  <si>
    <t>paire</t>
  </si>
  <si>
    <t>DETAIL QUANTITATIF ESTIME</t>
  </si>
  <si>
    <t>LOT 5 : CHARIOT DE MENAGE</t>
  </si>
  <si>
    <t>Chariot ménage compact  non caréné (spécifique bloc)</t>
  </si>
  <si>
    <t>Chariot ménage compact (petit modèle)</t>
  </si>
  <si>
    <t>Chariot ménage caréné (grand modèle)</t>
  </si>
  <si>
    <t>Chariot ménage caréné (modèle standard)</t>
  </si>
  <si>
    <t>Clip maintien de sac</t>
  </si>
  <si>
    <t>Seau rouge 6L ou 8 L</t>
  </si>
  <si>
    <t>Seau bleu 6L ou 8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</si>
</sst>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44" fontId="0" fillId="0" borderId="9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1" fontId="18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center"/>
    </xf>
    <xf numFmtId="2" fontId="18" fillId="3" borderId="9" xfId="0" applyNumberFormat="1" applyFont="1" applyFill="1" applyBorder="1" applyAlignment="1">
      <alignment horizontal="center" vertical="center" wrapText="1"/>
    </xf>
    <xf numFmtId="44" fontId="0" fillId="0" borderId="11" xfId="0" applyNumberForma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21"/>
  <sheetViews>
    <sheetView workbookViewId="0">
      <selection activeCell="G27" sqref="G27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1"/>
      <c r="K1" s="3"/>
    </row>
    <row r="2" spans="1:11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5"/>
      <c r="K2" s="7"/>
    </row>
    <row r="3" spans="1:11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5"/>
      <c r="K3" s="7"/>
    </row>
    <row r="4" spans="1:11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8"/>
      <c r="K4" s="10"/>
    </row>
    <row r="6" spans="1:11" ht="18.75" x14ac:dyDescent="0.3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5.75" x14ac:dyDescent="0.25">
      <c r="A7" s="43" t="s">
        <v>21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45">
        <v>5</v>
      </c>
      <c r="B10" s="20">
        <v>1</v>
      </c>
      <c r="C10" s="26">
        <v>869148</v>
      </c>
      <c r="D10" s="52" t="s">
        <v>22</v>
      </c>
      <c r="E10" s="53" t="s">
        <v>22</v>
      </c>
      <c r="F10" s="13"/>
      <c r="G10" s="29" t="s">
        <v>18</v>
      </c>
      <c r="H10" s="22">
        <v>0</v>
      </c>
      <c r="I10" s="15"/>
      <c r="J10" s="22">
        <v>0</v>
      </c>
      <c r="K10" s="22">
        <f>J10*1.2</f>
        <v>0</v>
      </c>
    </row>
    <row r="11" spans="1:11" ht="17.25" customHeight="1" x14ac:dyDescent="0.25">
      <c r="A11" s="45"/>
      <c r="B11" s="20">
        <v>2</v>
      </c>
      <c r="C11" s="27"/>
      <c r="D11" s="54" t="s">
        <v>23</v>
      </c>
      <c r="E11" s="55" t="s">
        <v>23</v>
      </c>
      <c r="F11" s="13"/>
      <c r="G11" s="29" t="s">
        <v>18</v>
      </c>
      <c r="H11" s="22">
        <v>0</v>
      </c>
      <c r="I11" s="15"/>
      <c r="J11" s="22">
        <v>0</v>
      </c>
      <c r="K11" s="22">
        <f t="shared" ref="K11:K16" si="0">J11*1.2</f>
        <v>0</v>
      </c>
    </row>
    <row r="12" spans="1:11" ht="17.25" customHeight="1" x14ac:dyDescent="0.25">
      <c r="A12" s="45"/>
      <c r="B12" s="20">
        <v>3</v>
      </c>
      <c r="C12" s="27"/>
      <c r="D12" s="52" t="s">
        <v>24</v>
      </c>
      <c r="E12" s="53" t="s">
        <v>24</v>
      </c>
      <c r="F12" s="13"/>
      <c r="G12" s="29" t="s">
        <v>18</v>
      </c>
      <c r="H12" s="22">
        <v>0</v>
      </c>
      <c r="I12" s="15"/>
      <c r="J12" s="22">
        <v>0</v>
      </c>
      <c r="K12" s="22">
        <f t="shared" si="0"/>
        <v>0</v>
      </c>
    </row>
    <row r="13" spans="1:11" ht="17.25" customHeight="1" x14ac:dyDescent="0.25">
      <c r="A13" s="45"/>
      <c r="B13" s="20">
        <v>4</v>
      </c>
      <c r="C13" s="27"/>
      <c r="D13" s="52" t="s">
        <v>25</v>
      </c>
      <c r="E13" s="53" t="s">
        <v>25</v>
      </c>
      <c r="F13" s="13"/>
      <c r="G13" s="30" t="s">
        <v>18</v>
      </c>
      <c r="H13" s="22">
        <v>0</v>
      </c>
      <c r="I13" s="15"/>
      <c r="J13" s="22">
        <v>0</v>
      </c>
      <c r="K13" s="22">
        <f t="shared" si="0"/>
        <v>0</v>
      </c>
    </row>
    <row r="14" spans="1:11" ht="17.25" customHeight="1" x14ac:dyDescent="0.25">
      <c r="A14" s="45"/>
      <c r="B14" s="20">
        <v>5</v>
      </c>
      <c r="C14" s="28">
        <v>28018</v>
      </c>
      <c r="D14" s="54" t="s">
        <v>26</v>
      </c>
      <c r="E14" s="55" t="s">
        <v>26</v>
      </c>
      <c r="F14" s="13"/>
      <c r="G14" s="29" t="s">
        <v>18</v>
      </c>
      <c r="H14" s="22">
        <v>0</v>
      </c>
      <c r="I14" s="15"/>
      <c r="J14" s="22">
        <v>0</v>
      </c>
      <c r="K14" s="22">
        <f t="shared" si="0"/>
        <v>0</v>
      </c>
    </row>
    <row r="15" spans="1:11" ht="17.25" customHeight="1" x14ac:dyDescent="0.25">
      <c r="A15" s="45"/>
      <c r="B15" s="20">
        <v>6</v>
      </c>
      <c r="C15" s="28">
        <v>792015</v>
      </c>
      <c r="D15" s="56" t="s">
        <v>27</v>
      </c>
      <c r="E15" s="57" t="s">
        <v>27</v>
      </c>
      <c r="F15" s="13"/>
      <c r="G15" s="31" t="s">
        <v>18</v>
      </c>
      <c r="H15" s="22">
        <v>0</v>
      </c>
      <c r="I15" s="15"/>
      <c r="J15" s="22">
        <v>0</v>
      </c>
      <c r="K15" s="22">
        <f t="shared" si="0"/>
        <v>0</v>
      </c>
    </row>
    <row r="16" spans="1:11" ht="17.25" customHeight="1" x14ac:dyDescent="0.25">
      <c r="A16" s="45"/>
      <c r="B16" s="20">
        <v>7</v>
      </c>
      <c r="C16" s="27">
        <v>792016</v>
      </c>
      <c r="D16" s="52" t="s">
        <v>28</v>
      </c>
      <c r="E16" s="53" t="s">
        <v>28</v>
      </c>
      <c r="F16" s="13"/>
      <c r="G16" s="30" t="s">
        <v>19</v>
      </c>
      <c r="H16" s="22">
        <v>0</v>
      </c>
      <c r="I16" s="15"/>
      <c r="J16" s="22">
        <v>0</v>
      </c>
      <c r="K16" s="22">
        <f t="shared" si="0"/>
        <v>0</v>
      </c>
    </row>
    <row r="17" spans="1:6" x14ac:dyDescent="0.25">
      <c r="A17" s="16" t="s">
        <v>17</v>
      </c>
    </row>
    <row r="18" spans="1:6" ht="15" customHeight="1" x14ac:dyDescent="0.25">
      <c r="B18" s="58" t="s">
        <v>16</v>
      </c>
      <c r="C18" s="58"/>
      <c r="D18" s="58"/>
      <c r="E18" s="59"/>
      <c r="F18" s="59"/>
    </row>
    <row r="19" spans="1:6" x14ac:dyDescent="0.25">
      <c r="B19" s="58"/>
      <c r="C19" s="58"/>
      <c r="D19" s="58"/>
      <c r="E19" s="59"/>
      <c r="F19" s="59"/>
    </row>
    <row r="20" spans="1:6" x14ac:dyDescent="0.25">
      <c r="B20" s="60"/>
      <c r="C20" s="60"/>
      <c r="D20" s="60"/>
      <c r="E20" s="61"/>
      <c r="F20" s="61"/>
    </row>
    <row r="21" spans="1:6" x14ac:dyDescent="0.25">
      <c r="B21" s="60"/>
      <c r="C21" s="60"/>
      <c r="D21" s="60"/>
      <c r="E21" s="61"/>
      <c r="F21" s="61"/>
    </row>
  </sheetData>
  <mergeCells count="17">
    <mergeCell ref="B18:D19"/>
    <mergeCell ref="E18:F19"/>
    <mergeCell ref="B20:D21"/>
    <mergeCell ref="E20:F21"/>
    <mergeCell ref="A1:D4"/>
    <mergeCell ref="A6:K6"/>
    <mergeCell ref="A7:K7"/>
    <mergeCell ref="D9:E9"/>
    <mergeCell ref="A10:A16"/>
    <mergeCell ref="E1:I4"/>
    <mergeCell ref="D10:E10"/>
    <mergeCell ref="D11:E11"/>
    <mergeCell ref="D12:E12"/>
    <mergeCell ref="D13:E13"/>
    <mergeCell ref="D14:E14"/>
    <mergeCell ref="D15:E15"/>
    <mergeCell ref="D16:E16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8"/>
  <sheetViews>
    <sheetView tabSelected="1" workbookViewId="0">
      <selection activeCell="E27" sqref="E27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47"/>
      <c r="K1" s="62"/>
      <c r="L1" s="1"/>
      <c r="M1" s="2"/>
      <c r="N1" s="3"/>
    </row>
    <row r="2" spans="1:14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49"/>
      <c r="K2" s="63"/>
      <c r="L2" s="5"/>
      <c r="M2" s="6"/>
      <c r="N2" s="7"/>
    </row>
    <row r="3" spans="1:14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49"/>
      <c r="K3" s="63"/>
      <c r="L3" s="5"/>
      <c r="M3" s="6"/>
      <c r="N3" s="7"/>
    </row>
    <row r="4" spans="1:14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51"/>
      <c r="K4" s="64"/>
      <c r="L4" s="8"/>
      <c r="M4" s="9"/>
      <c r="N4" s="10"/>
    </row>
    <row r="6" spans="1:14" ht="18.75" x14ac:dyDescent="0.3">
      <c r="A6" s="42" t="s">
        <v>20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.75" x14ac:dyDescent="0.25">
      <c r="A7" s="43" t="s">
        <v>21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24" customHeight="1" x14ac:dyDescent="0.25">
      <c r="A10" s="45">
        <v>5</v>
      </c>
      <c r="B10" s="20">
        <v>1</v>
      </c>
      <c r="C10" s="26">
        <v>869148</v>
      </c>
      <c r="D10" s="52" t="s">
        <v>22</v>
      </c>
      <c r="E10" s="53" t="s">
        <v>22</v>
      </c>
      <c r="F10" s="13">
        <f>BPU!F10</f>
        <v>0</v>
      </c>
      <c r="G10" s="14">
        <v>9</v>
      </c>
      <c r="H10" s="29" t="s">
        <v>18</v>
      </c>
      <c r="I10" s="24">
        <f>BPU!H10</f>
        <v>0</v>
      </c>
      <c r="J10" s="15">
        <f>BPU!I10</f>
        <v>0</v>
      </c>
      <c r="K10" s="32">
        <f>BPU!J10</f>
        <v>0</v>
      </c>
      <c r="L10" s="32">
        <f>BPU!K10</f>
        <v>0</v>
      </c>
      <c r="M10" s="22">
        <f>G10*I10</f>
        <v>0</v>
      </c>
      <c r="N10" s="22">
        <f>M10*1.2</f>
        <v>0</v>
      </c>
    </row>
    <row r="11" spans="1:14" ht="17.25" customHeight="1" x14ac:dyDescent="0.25">
      <c r="A11" s="45"/>
      <c r="B11" s="20">
        <v>2</v>
      </c>
      <c r="C11" s="27"/>
      <c r="D11" s="54" t="s">
        <v>23</v>
      </c>
      <c r="E11" s="55" t="s">
        <v>23</v>
      </c>
      <c r="F11" s="13">
        <f>BPU!F11</f>
        <v>0</v>
      </c>
      <c r="G11" s="14">
        <v>2</v>
      </c>
      <c r="H11" s="29" t="s">
        <v>18</v>
      </c>
      <c r="I11" s="24">
        <f>BPU!H11</f>
        <v>0</v>
      </c>
      <c r="J11" s="15">
        <f>BPU!I11</f>
        <v>0</v>
      </c>
      <c r="K11" s="32">
        <f>BPU!J11</f>
        <v>0</v>
      </c>
      <c r="L11" s="32">
        <f>BPU!K11</f>
        <v>0</v>
      </c>
      <c r="M11" s="22">
        <f t="shared" ref="M11:M16" si="0">G11*I11</f>
        <v>0</v>
      </c>
      <c r="N11" s="22">
        <f t="shared" ref="N11:N16" si="1">M11*1.2</f>
        <v>0</v>
      </c>
    </row>
    <row r="12" spans="1:14" ht="17.25" customHeight="1" x14ac:dyDescent="0.25">
      <c r="A12" s="45"/>
      <c r="B12" s="20">
        <v>3</v>
      </c>
      <c r="C12" s="27"/>
      <c r="D12" s="52" t="s">
        <v>24</v>
      </c>
      <c r="E12" s="53" t="s">
        <v>24</v>
      </c>
      <c r="F12" s="13">
        <f>BPU!F12</f>
        <v>0</v>
      </c>
      <c r="G12" s="14">
        <v>6</v>
      </c>
      <c r="H12" s="29" t="s">
        <v>18</v>
      </c>
      <c r="I12" s="24">
        <f>BPU!H12</f>
        <v>0</v>
      </c>
      <c r="J12" s="15">
        <f>BPU!I12</f>
        <v>0</v>
      </c>
      <c r="K12" s="32">
        <f>BPU!J12</f>
        <v>0</v>
      </c>
      <c r="L12" s="32">
        <f>BPU!K12</f>
        <v>0</v>
      </c>
      <c r="M12" s="22">
        <f t="shared" si="0"/>
        <v>0</v>
      </c>
      <c r="N12" s="22">
        <f t="shared" si="1"/>
        <v>0</v>
      </c>
    </row>
    <row r="13" spans="1:14" ht="17.25" customHeight="1" x14ac:dyDescent="0.25">
      <c r="A13" s="45"/>
      <c r="B13" s="20">
        <v>4</v>
      </c>
      <c r="C13" s="27"/>
      <c r="D13" s="52" t="s">
        <v>25</v>
      </c>
      <c r="E13" s="53" t="s">
        <v>25</v>
      </c>
      <c r="F13" s="13">
        <f>BPU!F13</f>
        <v>0</v>
      </c>
      <c r="G13" s="14">
        <v>4</v>
      </c>
      <c r="H13" s="29" t="s">
        <v>18</v>
      </c>
      <c r="I13" s="24">
        <f>BPU!H13</f>
        <v>0</v>
      </c>
      <c r="J13" s="15">
        <f>BPU!I13</f>
        <v>0</v>
      </c>
      <c r="K13" s="32">
        <f>BPU!J13</f>
        <v>0</v>
      </c>
      <c r="L13" s="32">
        <f>BPU!K13</f>
        <v>0</v>
      </c>
      <c r="M13" s="22">
        <f t="shared" si="0"/>
        <v>0</v>
      </c>
      <c r="N13" s="22">
        <f t="shared" si="1"/>
        <v>0</v>
      </c>
    </row>
    <row r="14" spans="1:14" ht="17.25" customHeight="1" x14ac:dyDescent="0.25">
      <c r="A14" s="45"/>
      <c r="B14" s="20">
        <v>5</v>
      </c>
      <c r="C14" s="28">
        <v>28018</v>
      </c>
      <c r="D14" s="54" t="s">
        <v>26</v>
      </c>
      <c r="E14" s="55" t="s">
        <v>26</v>
      </c>
      <c r="F14" s="13">
        <f>BPU!F14</f>
        <v>0</v>
      </c>
      <c r="G14" s="14">
        <v>1060</v>
      </c>
      <c r="H14" s="29" t="s">
        <v>18</v>
      </c>
      <c r="I14" s="24">
        <f>BPU!H14</f>
        <v>0</v>
      </c>
      <c r="J14" s="15">
        <f>BPU!I14</f>
        <v>0</v>
      </c>
      <c r="K14" s="32">
        <f>BPU!J14</f>
        <v>0</v>
      </c>
      <c r="L14" s="32">
        <f>BPU!K14</f>
        <v>0</v>
      </c>
      <c r="M14" s="22">
        <f t="shared" si="0"/>
        <v>0</v>
      </c>
      <c r="N14" s="22">
        <f t="shared" si="1"/>
        <v>0</v>
      </c>
    </row>
    <row r="15" spans="1:14" ht="17.25" customHeight="1" x14ac:dyDescent="0.25">
      <c r="A15" s="45"/>
      <c r="B15" s="20">
        <v>6</v>
      </c>
      <c r="C15" s="28">
        <v>792015</v>
      </c>
      <c r="D15" s="56" t="s">
        <v>27</v>
      </c>
      <c r="E15" s="57" t="s">
        <v>27</v>
      </c>
      <c r="F15" s="13">
        <f>BPU!F15</f>
        <v>0</v>
      </c>
      <c r="G15" s="14">
        <v>15</v>
      </c>
      <c r="H15" s="29" t="s">
        <v>18</v>
      </c>
      <c r="I15" s="24">
        <f>BPU!H15</f>
        <v>0</v>
      </c>
      <c r="J15" s="15">
        <f>BPU!I15</f>
        <v>0</v>
      </c>
      <c r="K15" s="32">
        <f>BPU!J15</f>
        <v>0</v>
      </c>
      <c r="L15" s="32">
        <f>BPU!K15</f>
        <v>0</v>
      </c>
      <c r="M15" s="22">
        <f t="shared" si="0"/>
        <v>0</v>
      </c>
      <c r="N15" s="22">
        <f t="shared" si="1"/>
        <v>0</v>
      </c>
    </row>
    <row r="16" spans="1:14" ht="16.899999999999999" customHeight="1" x14ac:dyDescent="0.25">
      <c r="A16" s="45"/>
      <c r="B16" s="20">
        <v>7</v>
      </c>
      <c r="C16" s="27">
        <v>792016</v>
      </c>
      <c r="D16" s="52" t="s">
        <v>28</v>
      </c>
      <c r="E16" s="53" t="s">
        <v>28</v>
      </c>
      <c r="F16" s="13">
        <f>BPU!F16</f>
        <v>0</v>
      </c>
      <c r="G16" s="14">
        <v>15</v>
      </c>
      <c r="H16" s="29" t="s">
        <v>18</v>
      </c>
      <c r="I16" s="24">
        <f>BPU!H16</f>
        <v>0</v>
      </c>
      <c r="J16" s="15">
        <f>BPU!I16</f>
        <v>0</v>
      </c>
      <c r="K16" s="32">
        <f>BPU!J16</f>
        <v>0</v>
      </c>
      <c r="L16" s="32">
        <f>BPU!K16</f>
        <v>0</v>
      </c>
      <c r="M16" s="22">
        <f t="shared" si="0"/>
        <v>0</v>
      </c>
      <c r="N16" s="22">
        <f t="shared" si="1"/>
        <v>0</v>
      </c>
    </row>
    <row r="17" spans="1:14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5" t="s">
        <v>15</v>
      </c>
      <c r="M17" s="23">
        <f>SUM(M10:M16)</f>
        <v>0</v>
      </c>
      <c r="N17" s="23">
        <f>SUM(N10:N16)</f>
        <v>0</v>
      </c>
    </row>
    <row r="18" spans="1:14" ht="13.15" customHeight="1" x14ac:dyDescent="0.25">
      <c r="A18" s="16" t="s">
        <v>17</v>
      </c>
    </row>
  </sheetData>
  <mergeCells count="13">
    <mergeCell ref="A10:A16"/>
    <mergeCell ref="D10:E10"/>
    <mergeCell ref="D11:E11"/>
    <mergeCell ref="D12:E12"/>
    <mergeCell ref="D13:E13"/>
    <mergeCell ref="D14:E14"/>
    <mergeCell ref="D15:E15"/>
    <mergeCell ref="D16:E16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2026-02-09T08:13:32Z</dcterms:modified>
</cp:coreProperties>
</file>